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https://sigaantenado.sharepoint.com/sites/eaf/Documentos Compartilhados/EAF/Paulo Cozza/Compras/PROCESSOS EM ANDAMENTO/EAF_25_053 - Serviços Gráficos/01.RFP e Anexos/"/>
    </mc:Choice>
  </mc:AlternateContent>
  <xr:revisionPtr revIDLastSave="2" documentId="8_{8F9380F1-A240-4EE1-B936-3B739A0ACB78}" xr6:coauthVersionLast="47" xr6:coauthVersionMax="47" xr10:uidLastSave="{C6B38AC7-402B-496A-9177-87623CCCD8E1}"/>
  <bookViews>
    <workbookView xWindow="-108" yWindow="-108" windowWidth="23256" windowHeight="12456" xr2:uid="{A58BFABA-381B-7244-B5A1-39FF7218838B}"/>
  </bookViews>
  <sheets>
    <sheet name="LPU"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0" i="1" l="1"/>
  <c r="F39" i="1"/>
  <c r="F38" i="1"/>
  <c r="F37" i="1"/>
  <c r="F36" i="1"/>
  <c r="F35" i="1"/>
  <c r="F34" i="1"/>
  <c r="F33" i="1"/>
  <c r="F32" i="1"/>
  <c r="F31" i="1"/>
  <c r="F30" i="1"/>
  <c r="F29" i="1"/>
  <c r="F28" i="1"/>
  <c r="F27" i="1"/>
  <c r="F26" i="1"/>
  <c r="F25" i="1"/>
  <c r="F24" i="1"/>
  <c r="F23" i="1"/>
  <c r="F22" i="1"/>
  <c r="F21" i="1"/>
  <c r="F20" i="1"/>
  <c r="F19" i="1"/>
  <c r="F18" i="1"/>
  <c r="F17" i="1"/>
  <c r="F16" i="1"/>
  <c r="F15" i="1"/>
  <c r="F14" i="1"/>
  <c r="F13" i="1"/>
  <c r="F12" i="1"/>
  <c r="F11" i="1"/>
  <c r="F10" i="1"/>
  <c r="F9" i="1"/>
  <c r="F8" i="1"/>
  <c r="F7" i="1"/>
  <c r="F6" i="1"/>
  <c r="F41" i="1" l="1"/>
</calcChain>
</file>

<file path=xl/sharedStrings.xml><?xml version="1.0" encoding="utf-8"?>
<sst xmlns="http://schemas.openxmlformats.org/spreadsheetml/2006/main" count="81" uniqueCount="48">
  <si>
    <t>UNIDADE</t>
  </si>
  <si>
    <t>CARTILHA 24 PÁGS -
Capa e contracapa: papel offset 240g/m², tamanho fechado 23,5x16,5cm, 4/1 cores, acabamento refilado, canoa com vinco e dobras, dois grampos, verniz localizado, laminação bopp.
Miolo: papel offset 90g/m², tamanho fechado 23,5x16, 5cm, 4/4 cores.</t>
  </si>
  <si>
    <t>REVISTA COM ATÉ 24 PÁGS -
Capa e contracapa: papel offset 180g/m², tamanho fechado 27,5x20,5cm, 4/4 cores, acabamento reliado, vinco, dobra, grampos, verniz localizado na face externa.
Miolo: papel couchê 90g
/m², tamanho fechado 27,5 x20,5cm, 4/4 cores.</t>
  </si>
  <si>
    <t>M2</t>
  </si>
  <si>
    <t>PLACAS DE PVC PARA SINALIZAÇÃO E AMBIENTAÇÃO -
Confeccionada em PVC 2mm, para ambientes internos e externos,com fixação em fita adesiva dupla face. Até 4 cores,
Tamanho 30x12 cm.</t>
  </si>
  <si>
    <t>CONFECÇÃO EM GRANDES FORMATOS POR M²-
Adesivo vinil leitoso - impressão em policromia com acabamento refilado
Adesivo transparente - impressão em policromia com acabamento refilado
Adesivo Perfurate - impressão em policromia com acabamento refilado
Banner em lona vinilíca - impressão em policromia com acabamento em
madeira e corda
Banner em lona perfurate - impressão em policromia com acabamento em madeira e corda
Banner em tecido - impressão em policromia com acabamento em madeira e corda
Estrutura em MDF e similares
Estrutura em Metalon
/metálicas e similares
Estrutura em PVC
Estrutura em acrílico, vidro e similares (2mm)
Recorte a laser
Instalação/aplicação
Desisntalação/remoção
Painel e faixa em lona vinílica. Refile com dupla face, e/ou ilhós
Painel e faixa em lona perfurate. Refile com dupla face, e/ou ilhós
Painel e faixa em tecido. Refile com dupla face, e/ou ilhós Lâminas imantadas
Papel Gloss
Tripé com altura regulável. Compra</t>
  </si>
  <si>
    <t>PORTA CRACHÁ -
Protetor rígido para crachá em PVC, transparente, vertical, com abertura na parte superior para fixação de cordão para crachá com roller clip ou prendedor tipo jacaré.</t>
  </si>
  <si>
    <t>PASTA COM BOLSO (CANGURU) -
personalizada e impressa em papel supremo, com acabamento em plástico brilhoso. Com vinco e bolso interno. Arte fornecida pela EAF.</t>
  </si>
  <si>
    <t>PASTA SEM BOLSO -
personalizada e impressa em papel supremo, com acabamento em plástico brilhoso. Com vinco e sem bolso interno. Arte fornecida pela EAF</t>
  </si>
  <si>
    <t>BLOCO DE ANOTAÇÕES EM CUBO -
Personalizado, bloco de anotações/rascunho em formato cubo com 100 folhas cada. Embalagem com Arte fornecida pela EAF. Altura: 9,5 cm.
Largura: 9,5cm.</t>
  </si>
  <si>
    <t>CARTAZES A3 - Papel
couché 115g, tamanho 29,7x42,0cm, 4/0 cores. Arte fornecida pela EAF.</t>
  </si>
  <si>
    <t>CARTAZES A2 - Papel
couché 115g, tamanho 42,0x59,4cm. 4/0 cores. Arte fornecida pela EAF.</t>
  </si>
  <si>
    <t>FOLDER - Papel couché 180g, tamanho 30x30cm. 4/4 cores, 8 páginas, acabamamento canoa com vinco e dobra, com dois grampos, verniz localizado, laminação bopp. Arte fornecida pela EAF.</t>
  </si>
  <si>
    <t>AGENDA (SEM
DATA) - capa dura, wire- o, miolo offset, 150 págs, 14x20cm. Arte fornecida pela EAF.</t>
  </si>
  <si>
    <t>MOLESKINE - com capa dura e sem pauta, miolo pólen 90gr, 48 págs, 13,7 x21cm. Arte fornecida pela EAF.</t>
  </si>
  <si>
    <t>BANNER - de lona (100x120cm), com impressão digital colorida com acabamento (tubo, cordinhas, madeira). Arte fornecida pela EAF.</t>
  </si>
  <si>
    <t>ADESIVAÇÃO PARA SINALIZAÇÃO E AMBIENTAÇÃO - com
impressão colorida, acabamento laminado e brilho, para personalização de ambientes, eventos ou similares. Substituição de logo, legendas e fins em placas. Arte fornecida pela EAF.</t>
  </si>
  <si>
    <t xml:space="preserve">
PIN INSTITUCIONAL -
Fundido esmaltado, pin em metal, com acabamento em dourado, em alto e baixo relevo, em até 4 cores chapadas, com pino no verso e borboleta/presilha inclusa. Númerado no verso de 1 a 200.
Embalado individualmente em saco plástico selado.
Medindo sua circunferência em até 3cm.
Arte fornecida pela EAF</t>
  </si>
  <si>
    <t>CREDENCIAL EM PVC -
Medindo: 9,5x13cm
Espessura: 1mm
Impressão: 4x0
Com dados variáveis e recorte digital
Os cantos devem ser arredondados
Arte fornecida pela EAF.</t>
  </si>
  <si>
    <t>BLOCO DE ANOTAÇÕES
FORMATO A5 - Bloco de notas medindo 14,5 cmx21cm. Capa e contracapa: papel couchê fosco, gramatura 115g/m, impressão apenas na capa 4x0 cores. Miolo: 75 folhas, em papel AP 75g.
Acabamento: blocado e refilado, miolo com picote e grampo. Na cor branca, com detalhes nas bordas em azul, vermelho, verde e amarelo e ao centro a logo do EAF. Arte
fornecida pela EAF</t>
  </si>
  <si>
    <t>CALENDÁRIO (P/ CORPO
FUNCIONAL) - calendário anula de mesa, confecção e personalizado com wire- o, 12 páginas, 4x4 cores, material base em papelão revestido 130x300mm, bloco me papel couchê branco brilho 150g, formato das folhas internas 130x95 mm em couch~e brilho 150g, acabamento faca padrão triangular, corte reto, vinco e wire-o laminação duplex, tamanho final 15x20 cm. Personalizado com a logo do EAF. Arte fornecida pela EAF.</t>
  </si>
  <si>
    <t>AGENDA (P/ CORPO FUNCIONAL) - Tipo
pautada, medindo 145x205mm, 200 folhas, 400 páginas(14 folhas em couchê 150g/m², 4x4 cores), capa dura (cartão pardo nº 25 revestido em couchê laminado fosco e verniz localizado, 4x4 cores) encadenamento espiral tipo wire-o preto 1' 1/8. Com as bordas em azul, vermelho, verde e amarelo, com a logo do EAF em preto ao centro. Arte fornecida
pela EAF.</t>
  </si>
  <si>
    <t>CADERNO DE NOTAS COM CAPA DURA A5 COM ATÉ 100 PÁGS -
medindo 14,5cmx21cm. Capa e contracapa: papel couchê fosco, gramatura 115g/m, impressão apenas na capa 4x0 cores. Miolo: 75 folhas, em papel AP 75g. capa dura (cartão pardo nº 25 revestido em couchê laminado fosco e verniz localizado, 4x4 cores), encadenamento espiral tipo wire-o preto 1' 1/8.
Com as bordas em azul, vermelho, verde e amarelo, com a logo do EAF em preto ao centro. Arte fornecida
pela EAF.</t>
  </si>
  <si>
    <t>CORDÃO P/ CRACHÁ COM ROLLER CLIP -
cordão personalizado, digital para crachá, na cor azul escuro com a logo do Ministério das Comunicações, em material poliéster acetinado, de largura 25mm, comprimento 85cm, cores 4x4, e junto com roller clip retrátil, confeccionado em plástico na cor branca, com 30mm de diâmetro e 10mm de espessura.
Deverá ser fixada etiqueta resinada com impressão digital de 19mm ou 20mm de diâmetro, com o logotipo do EAF. Arte fornecida pela EAF. Arte
fornecida pela EAF.</t>
  </si>
  <si>
    <t>SACOLA EM PAPEL OFFSET 220G -
Acabamento com plastificação fosca, impressão 4/0 cores, frente e verso com a logomarca do Ministério das Comunicações (EAF) na cor preta, fundo preencher, nas bordas faixas com detalhes em azul, vermelho, amarelo e verde, acabamento com ilhós e cordão de nylon na cor pret, conforme
descrito a seguir:
FORMATO 40X30X12 CM
Arte fornecida pela EAF.</t>
  </si>
  <si>
    <t>MOUSE PAD -
personalizado, medidas mínimas 18x23cm, espessura 3mm, sem descanso de braço, impressão colorida com arte fornecida pela EAF, próprio para mouse óptico, na cor preta, antiderrapante, acabamento superficial em pvc texturizado, emblados individualmente em saquinhos transparentes. Personalizado com a logo do EAF em cores.</t>
  </si>
  <si>
    <t>CONJUNTO DE CANETA ESFEROGRÁFICA E LAPISEIRA PERSONALIZADA EM PAPEL KRAFT - com clipe e ponteira de
plástico. Com bolsa em cartão, personalizada em Silk Screen, carga preta, personalizada com a logo do EAF, em cores. Arte fornecida
pela EAF.</t>
  </si>
  <si>
    <t>CANETA PLÁSTICA COM PONTA TOUCH SCREEN
- Caneta plástica com ponteira touch screen, carga esferográfica azul e acionamento por clique, em perfeitas condições para o uso, com o logotipo do Ministério das Comunicações (EAF) impresso próximo ao botão de acionamento, nas cores preto ou branco, cor que melhor se adequar a cor da caneta. Largura: 1,4 cm. Comprimento: 14,1 cm. Medidas aproximadas
para gravação
(CxL): 3,5 cm x 0,7 cm. Peso aproximado (g): 7. Na cor branca, com a logo do EAF em preto. Arte fornecida pela EAF.</t>
  </si>
  <si>
    <t>ENVELOPE 24x34cm (FECHADO) - Papel
offset 110g/m², 4/0 cores, acabamento refilado, corte com faca personalizada, quantro vincos, três dobras, cola. Arte fornecida pela
EAF</t>
  </si>
  <si>
    <t>ENVELOPE 41x31cm (FECHADO) - Papel
offset 110g/m², 4/0 cores, acabamento refilado, corte com faca personalizada, quatro vincos, três dobras, cola. Arte fornecida pela
EAF</t>
  </si>
  <si>
    <t>CADERNO DE ANOTAÇÕES COM ATÉ
192 FOLHAS - caderno espiral, ofício, com 192 folhas pautadas, com arte na capa e contracapa. Laminação bopp ou plastificação. Arte fornecida pela
EAF.</t>
  </si>
  <si>
    <t>CONFECÇÃO E IMPRESSÃO DE CARTÕES DE VISITA - FORMATO 9CMX5CM. PAPEL SUPREMO
/COUCHÊ L/F 300GRS, 4
/4 CORES - FRENTE E VERSO. LAMINAÇÃO BOPP FOSCO. ACABAMENTO: REFILADO. ARTE PRÓPRIA. DIAGRAMAÇÃO. DIGITAÇÃO DOS DADOS VARIÁVEIS. FRENTE E VERSO. BILÍNGUE. Arte
fornecida pela MCO</t>
  </si>
  <si>
    <t>IMPRESSÃO A4 - Papel offset - Gramatura 115g/m² - tamanho 21,0 cm × 29,7 cm - 4x0 cores. Artes oferecidas pela EAF</t>
  </si>
  <si>
    <t>IMPRESSÃO A5 -  Papel offset - Gramatura 115g/m² - tamanho 14,8 cm × 21,0 cm - 4x0 cores. Artes oferecidas pela EAF</t>
  </si>
  <si>
    <t>FOLDER - Papel couche fosco ou brilho - Gramatura 150g/m², tamanho A4 (tamanho 21,0 cm × 29,7 cm). 4x4 cores. Acabamento com vinco e duas dobras (modelo tríptico ou sanfonado, conforme especificação da arte). Arte fornecida pela EAF.</t>
  </si>
  <si>
    <t>IMPRESSÃO A4 - Papel couche fosco ou brilho - Gramatura 150g/m²- tamanho 21,0 cm × 29,7 cm - 4x0 cores. Artes oferecidas pela EAF</t>
  </si>
  <si>
    <t>IMPRESSÃO A5 - Papel couche fosco ou brilho - Gramatura 150g/m²- tamanho 14,8 cm × 21,0 cm - 4x0 cores. Artes oferecidas pela EAF</t>
  </si>
  <si>
    <t xml:space="preserve">TOTAL </t>
  </si>
  <si>
    <t>ITEM</t>
  </si>
  <si>
    <t>DESCRIÇÃO</t>
  </si>
  <si>
    <t>UNID.</t>
  </si>
  <si>
    <t>PREÇO UNIT</t>
  </si>
  <si>
    <t>PREÇO TOTAL</t>
  </si>
  <si>
    <t>CNPJ</t>
  </si>
  <si>
    <t>Data</t>
  </si>
  <si>
    <t>Forn.</t>
  </si>
  <si>
    <t>QTD Estimada</t>
  </si>
  <si>
    <t>PROCESSO EAF_25_053 - Serviços Gráficos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</si>
</sst>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R$&quot;\ * #,##0.00_-;\-&quot;R$&quot;\ * #,##0.00_-;_-&quot;R$&quot;\ * &quot;-&quot;??_-;_-@_-"/>
  </numFmts>
  <fonts count="5" x14ac:knownFonts="1">
    <font>
      <sz val="12"/>
      <color theme="1"/>
      <name val="Aptos Narrow"/>
      <family val="2"/>
      <scheme val="minor"/>
    </font>
    <font>
      <sz val="12"/>
      <color theme="1"/>
      <name val="Aptos Narrow"/>
      <family val="2"/>
      <scheme val="minor"/>
    </font>
    <font>
      <sz val="10"/>
      <color rgb="FF001D35"/>
      <name val="Arial"/>
      <family val="2"/>
    </font>
    <font>
      <b/>
      <sz val="12"/>
      <color theme="1"/>
      <name val="Aptos Narrow"/>
      <family val="2"/>
      <scheme val="minor"/>
    </font>
    <font>
      <b/>
      <sz val="16"/>
      <color theme="1"/>
      <name val="Aptos Narrow"/>
      <family val="2"/>
      <scheme val="minor"/>
    </font>
  </fonts>
  <fills count="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FFFF00"/>
        <bgColor indexed="64"/>
      </patternFill>
    </fill>
    <fill>
      <patternFill patternType="solid">
        <fgColor theme="3" tint="0.74999237037263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26">
    <xf numFmtId="0" fontId="0" fillId="0" borderId="0" xfId="0"/>
    <xf numFmtId="0" fontId="0" fillId="0" borderId="0" xfId="0" applyAlignment="1">
      <alignment vertical="center"/>
    </xf>
    <xf numFmtId="0" fontId="0" fillId="0" borderId="0" xfId="0" applyAlignment="1">
      <alignment horizontal="center" vertical="center"/>
    </xf>
    <xf numFmtId="44" fontId="0" fillId="0" borderId="0" xfId="1" applyFont="1" applyAlignment="1">
      <alignment vertical="center"/>
    </xf>
    <xf numFmtId="0" fontId="0" fillId="0" borderId="1" xfId="0" applyBorder="1" applyAlignment="1">
      <alignment horizontal="center" vertical="center"/>
    </xf>
    <xf numFmtId="0" fontId="0" fillId="0" borderId="1" xfId="0" applyBorder="1" applyAlignment="1">
      <alignment vertical="center" wrapText="1"/>
    </xf>
    <xf numFmtId="44" fontId="0" fillId="0" borderId="1" xfId="1" applyFont="1" applyBorder="1" applyAlignment="1">
      <alignment vertical="center"/>
    </xf>
    <xf numFmtId="0" fontId="2" fillId="0" borderId="0" xfId="0" applyFont="1"/>
    <xf numFmtId="44" fontId="3" fillId="2" borderId="1" xfId="1" applyFont="1" applyFill="1" applyBorder="1" applyAlignment="1">
      <alignment vertical="center"/>
    </xf>
    <xf numFmtId="0" fontId="0" fillId="3" borderId="1" xfId="0" applyFill="1" applyBorder="1" applyAlignment="1">
      <alignment vertical="center" wrapText="1"/>
    </xf>
    <xf numFmtId="0" fontId="0" fillId="3" borderId="1" xfId="0" applyFill="1" applyBorder="1" applyAlignment="1">
      <alignment horizontal="center" vertical="center"/>
    </xf>
    <xf numFmtId="44" fontId="0" fillId="3" borderId="1" xfId="1" applyFont="1" applyFill="1" applyBorder="1" applyAlignment="1">
      <alignment vertical="center"/>
    </xf>
    <xf numFmtId="0" fontId="0" fillId="3" borderId="1" xfId="0" applyFill="1" applyBorder="1" applyAlignment="1">
      <alignment horizontal="center" vertical="center" wrapText="1"/>
    </xf>
    <xf numFmtId="44" fontId="0" fillId="3" borderId="1" xfId="1" applyFont="1" applyFill="1" applyBorder="1" applyAlignment="1">
      <alignment vertical="center" wrapText="1"/>
    </xf>
    <xf numFmtId="0" fontId="0" fillId="5" borderId="1" xfId="0" applyFill="1" applyBorder="1" applyAlignment="1">
      <alignment horizontal="center" vertical="center"/>
    </xf>
    <xf numFmtId="44" fontId="0" fillId="5" borderId="1" xfId="1" applyFont="1" applyFill="1" applyBorder="1" applyAlignment="1">
      <alignment horizontal="center" vertical="center"/>
    </xf>
    <xf numFmtId="44" fontId="0" fillId="4" borderId="1" xfId="1" applyFont="1" applyFill="1" applyBorder="1" applyAlignment="1">
      <alignment vertical="center"/>
    </xf>
    <xf numFmtId="44" fontId="0" fillId="4" borderId="1" xfId="1" applyFont="1" applyFill="1" applyBorder="1" applyAlignment="1">
      <alignment vertical="center" wrapText="1"/>
    </xf>
    <xf numFmtId="0" fontId="0" fillId="5" borderId="1" xfId="0" applyFill="1" applyBorder="1" applyAlignment="1">
      <alignment horizontal="center" vertical="center" wrapText="1"/>
    </xf>
    <xf numFmtId="0" fontId="3" fillId="2" borderId="1" xfId="0" applyFont="1" applyFill="1" applyBorder="1" applyAlignment="1">
      <alignment horizontal="center" vertical="center"/>
    </xf>
    <xf numFmtId="0" fontId="4" fillId="5" borderId="1" xfId="0" applyFont="1" applyFill="1" applyBorder="1" applyAlignment="1">
      <alignment horizontal="center" vertical="center"/>
    </xf>
    <xf numFmtId="0" fontId="0" fillId="4" borderId="2" xfId="0" applyFill="1" applyBorder="1" applyAlignment="1">
      <alignment horizontal="center" vertical="center"/>
    </xf>
    <xf numFmtId="0" fontId="0" fillId="4" borderId="3" xfId="0" applyFill="1" applyBorder="1" applyAlignment="1">
      <alignment horizontal="center" vertical="center"/>
    </xf>
    <xf numFmtId="0" fontId="0" fillId="4" borderId="4" xfId="0" applyFill="1" applyBorder="1" applyAlignment="1">
      <alignment horizontal="center" vertical="center"/>
    </xf>
    <xf numFmtId="44" fontId="0" fillId="4" borderId="2" xfId="1" applyFont="1" applyFill="1" applyBorder="1" applyAlignment="1">
      <alignment horizontal="center" vertical="center"/>
    </xf>
    <xf numFmtId="44" fontId="0" fillId="4" borderId="4" xfId="1" applyFont="1" applyFill="1" applyBorder="1" applyAlignment="1">
      <alignment horizontal="center" vertical="center"/>
    </xf>
  </cellXfs>
  <cellStyles count="2">
    <cellStyle name="Mo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A68027-7C28-3B4D-8735-5421BBF1A7F8}">
  <dimension ref="A1:I41"/>
  <sheetViews>
    <sheetView showGridLines="0" tabSelected="1" topLeftCell="A33" zoomScaleNormal="100" workbookViewId="0">
      <selection activeCell="A2" sqref="A2"/>
    </sheetView>
  </sheetViews>
  <sheetFormatPr defaultColWidth="10.796875" defaultRowHeight="15.6" x14ac:dyDescent="0.3"/>
  <cols>
    <col min="1" max="1" width="5.796875" style="2" customWidth="1"/>
    <col min="2" max="2" width="63" style="1" customWidth="1"/>
    <col min="3" max="4" width="10.796875" style="2"/>
    <col min="5" max="5" width="10.796875" style="3"/>
    <col min="6" max="6" width="14" style="3" bestFit="1" customWidth="1"/>
    <col min="7" max="16384" width="10.796875" style="1"/>
  </cols>
  <sheetData>
    <row r="1" spans="1:6" ht="21" x14ac:dyDescent="0.3">
      <c r="A1" s="20" t="s">
        <v>47</v>
      </c>
      <c r="B1" s="20"/>
      <c r="C1" s="20"/>
      <c r="D1" s="20"/>
      <c r="E1" s="20"/>
      <c r="F1" s="20"/>
    </row>
    <row r="2" spans="1:6" x14ac:dyDescent="0.3">
      <c r="A2" s="4" t="s">
        <v>45</v>
      </c>
      <c r="B2" s="21"/>
      <c r="C2" s="22"/>
      <c r="D2" s="22"/>
      <c r="E2" s="22"/>
      <c r="F2" s="23"/>
    </row>
    <row r="3" spans="1:6" x14ac:dyDescent="0.3">
      <c r="A3" s="4" t="s">
        <v>43</v>
      </c>
      <c r="B3" s="21"/>
      <c r="C3" s="23"/>
      <c r="D3" s="4" t="s">
        <v>44</v>
      </c>
      <c r="E3" s="24"/>
      <c r="F3" s="25"/>
    </row>
    <row r="5" spans="1:6" ht="31.2" x14ac:dyDescent="0.3">
      <c r="A5" s="14" t="s">
        <v>38</v>
      </c>
      <c r="B5" s="14" t="s">
        <v>39</v>
      </c>
      <c r="C5" s="14" t="s">
        <v>40</v>
      </c>
      <c r="D5" s="18" t="s">
        <v>46</v>
      </c>
      <c r="E5" s="15" t="s">
        <v>41</v>
      </c>
      <c r="F5" s="15" t="s">
        <v>42</v>
      </c>
    </row>
    <row r="6" spans="1:6" ht="62.4" x14ac:dyDescent="0.3">
      <c r="A6" s="4">
        <v>1</v>
      </c>
      <c r="B6" s="5" t="s">
        <v>28</v>
      </c>
      <c r="C6" s="4" t="s">
        <v>0</v>
      </c>
      <c r="D6" s="4">
        <v>1000</v>
      </c>
      <c r="E6" s="16"/>
      <c r="F6" s="6">
        <f t="shared" ref="F6:F40" si="0">D6*E6</f>
        <v>0</v>
      </c>
    </row>
    <row r="7" spans="1:6" ht="62.4" x14ac:dyDescent="0.3">
      <c r="A7" s="4">
        <v>2</v>
      </c>
      <c r="B7" s="5" t="s">
        <v>29</v>
      </c>
      <c r="C7" s="4" t="s">
        <v>0</v>
      </c>
      <c r="D7" s="4">
        <v>1000</v>
      </c>
      <c r="E7" s="16"/>
      <c r="F7" s="6">
        <f t="shared" si="0"/>
        <v>0</v>
      </c>
    </row>
    <row r="8" spans="1:6" ht="46.8" x14ac:dyDescent="0.3">
      <c r="A8" s="4">
        <v>3</v>
      </c>
      <c r="B8" s="5" t="s">
        <v>7</v>
      </c>
      <c r="C8" s="4" t="s">
        <v>0</v>
      </c>
      <c r="D8" s="4">
        <v>1000</v>
      </c>
      <c r="E8" s="16"/>
      <c r="F8" s="6">
        <f t="shared" si="0"/>
        <v>0</v>
      </c>
    </row>
    <row r="9" spans="1:6" ht="46.8" x14ac:dyDescent="0.3">
      <c r="A9" s="4">
        <v>4</v>
      </c>
      <c r="B9" s="5" t="s">
        <v>8</v>
      </c>
      <c r="C9" s="4" t="s">
        <v>0</v>
      </c>
      <c r="D9" s="4">
        <v>1000</v>
      </c>
      <c r="E9" s="16"/>
      <c r="F9" s="6">
        <f t="shared" si="0"/>
        <v>0</v>
      </c>
    </row>
    <row r="10" spans="1:6" ht="124.8" x14ac:dyDescent="0.3">
      <c r="A10" s="4">
        <v>5</v>
      </c>
      <c r="B10" s="5" t="s">
        <v>19</v>
      </c>
      <c r="C10" s="4" t="s">
        <v>0</v>
      </c>
      <c r="D10" s="4">
        <v>1000</v>
      </c>
      <c r="E10" s="16"/>
      <c r="F10" s="6">
        <f t="shared" si="0"/>
        <v>0</v>
      </c>
    </row>
    <row r="11" spans="1:6" ht="62.4" x14ac:dyDescent="0.3">
      <c r="A11" s="4">
        <v>6</v>
      </c>
      <c r="B11" s="9" t="s">
        <v>9</v>
      </c>
      <c r="C11" s="10" t="s">
        <v>0</v>
      </c>
      <c r="D11" s="10">
        <v>500</v>
      </c>
      <c r="E11" s="16"/>
      <c r="F11" s="11">
        <f t="shared" si="0"/>
        <v>0</v>
      </c>
    </row>
    <row r="12" spans="1:6" ht="31.2" x14ac:dyDescent="0.3">
      <c r="A12" s="4">
        <v>7</v>
      </c>
      <c r="B12" s="9" t="s">
        <v>10</v>
      </c>
      <c r="C12" s="10" t="s">
        <v>0</v>
      </c>
      <c r="D12" s="10">
        <v>2000</v>
      </c>
      <c r="E12" s="16"/>
      <c r="F12" s="11">
        <f>D12*E12</f>
        <v>0</v>
      </c>
    </row>
    <row r="13" spans="1:6" ht="31.2" x14ac:dyDescent="0.3">
      <c r="A13" s="4">
        <v>8</v>
      </c>
      <c r="B13" s="9" t="s">
        <v>11</v>
      </c>
      <c r="C13" s="10" t="s">
        <v>0</v>
      </c>
      <c r="D13" s="10">
        <v>2000</v>
      </c>
      <c r="E13" s="16"/>
      <c r="F13" s="11">
        <f>D13*E13</f>
        <v>0</v>
      </c>
    </row>
    <row r="14" spans="1:6" ht="46.8" x14ac:dyDescent="0.3">
      <c r="A14" s="4">
        <v>9</v>
      </c>
      <c r="B14" s="9" t="s">
        <v>12</v>
      </c>
      <c r="C14" s="10" t="s">
        <v>0</v>
      </c>
      <c r="D14" s="10">
        <v>5000</v>
      </c>
      <c r="E14" s="16"/>
      <c r="F14" s="11">
        <f t="shared" si="0"/>
        <v>0</v>
      </c>
    </row>
    <row r="15" spans="1:6" ht="93.6" x14ac:dyDescent="0.3">
      <c r="A15" s="4">
        <v>10</v>
      </c>
      <c r="B15" s="9" t="s">
        <v>1</v>
      </c>
      <c r="C15" s="10" t="s">
        <v>0</v>
      </c>
      <c r="D15" s="10">
        <v>1500</v>
      </c>
      <c r="E15" s="16"/>
      <c r="F15" s="11">
        <f t="shared" si="0"/>
        <v>0</v>
      </c>
    </row>
    <row r="16" spans="1:6" ht="124.8" x14ac:dyDescent="0.3">
      <c r="A16" s="4">
        <v>11</v>
      </c>
      <c r="B16" s="9" t="s">
        <v>2</v>
      </c>
      <c r="C16" s="10" t="s">
        <v>0</v>
      </c>
      <c r="D16" s="10">
        <v>500</v>
      </c>
      <c r="E16" s="16"/>
      <c r="F16" s="11">
        <f t="shared" si="0"/>
        <v>0</v>
      </c>
    </row>
    <row r="17" spans="1:6" ht="109.2" x14ac:dyDescent="0.3">
      <c r="A17" s="4">
        <v>12</v>
      </c>
      <c r="B17" s="9" t="s">
        <v>20</v>
      </c>
      <c r="C17" s="10" t="s">
        <v>0</v>
      </c>
      <c r="D17" s="10">
        <v>500</v>
      </c>
      <c r="E17" s="16"/>
      <c r="F17" s="11">
        <f t="shared" si="0"/>
        <v>0</v>
      </c>
    </row>
    <row r="18" spans="1:6" ht="109.2" x14ac:dyDescent="0.3">
      <c r="A18" s="4">
        <v>13</v>
      </c>
      <c r="B18" s="9" t="s">
        <v>21</v>
      </c>
      <c r="C18" s="10" t="s">
        <v>0</v>
      </c>
      <c r="D18" s="10">
        <v>1000</v>
      </c>
      <c r="E18" s="16"/>
      <c r="F18" s="11">
        <f t="shared" si="0"/>
        <v>0</v>
      </c>
    </row>
    <row r="19" spans="1:6" ht="46.8" x14ac:dyDescent="0.3">
      <c r="A19" s="4">
        <v>14</v>
      </c>
      <c r="B19" s="9" t="s">
        <v>13</v>
      </c>
      <c r="C19" s="10" t="s">
        <v>0</v>
      </c>
      <c r="D19" s="10">
        <v>500</v>
      </c>
      <c r="E19" s="16"/>
      <c r="F19" s="11">
        <f t="shared" si="0"/>
        <v>0</v>
      </c>
    </row>
    <row r="20" spans="1:6" ht="31.2" x14ac:dyDescent="0.3">
      <c r="A20" s="4">
        <v>15</v>
      </c>
      <c r="B20" s="9" t="s">
        <v>14</v>
      </c>
      <c r="C20" s="10" t="s">
        <v>0</v>
      </c>
      <c r="D20" s="10">
        <v>500</v>
      </c>
      <c r="E20" s="16"/>
      <c r="F20" s="11">
        <f t="shared" si="0"/>
        <v>0</v>
      </c>
    </row>
    <row r="21" spans="1:6" ht="62.4" x14ac:dyDescent="0.3">
      <c r="A21" s="4">
        <v>16</v>
      </c>
      <c r="B21" s="9" t="s">
        <v>30</v>
      </c>
      <c r="C21" s="10" t="s">
        <v>0</v>
      </c>
      <c r="D21" s="10">
        <v>1000</v>
      </c>
      <c r="E21" s="16"/>
      <c r="F21" s="11">
        <f t="shared" si="0"/>
        <v>0</v>
      </c>
    </row>
    <row r="22" spans="1:6" ht="140.4" x14ac:dyDescent="0.3">
      <c r="A22" s="4">
        <v>17</v>
      </c>
      <c r="B22" s="9" t="s">
        <v>22</v>
      </c>
      <c r="C22" s="10" t="s">
        <v>0</v>
      </c>
      <c r="D22" s="10">
        <v>1000</v>
      </c>
      <c r="E22" s="16"/>
      <c r="F22" s="11">
        <f t="shared" si="0"/>
        <v>0</v>
      </c>
    </row>
    <row r="23" spans="1:6" ht="31.2" x14ac:dyDescent="0.3">
      <c r="A23" s="4">
        <v>18</v>
      </c>
      <c r="B23" s="9" t="s">
        <v>15</v>
      </c>
      <c r="C23" s="10" t="s">
        <v>3</v>
      </c>
      <c r="D23" s="10">
        <v>100</v>
      </c>
      <c r="E23" s="16"/>
      <c r="F23" s="11">
        <f t="shared" si="0"/>
        <v>0</v>
      </c>
    </row>
    <row r="24" spans="1:6" ht="62.4" x14ac:dyDescent="0.3">
      <c r="A24" s="4">
        <v>19</v>
      </c>
      <c r="B24" s="9" t="s">
        <v>16</v>
      </c>
      <c r="C24" s="10" t="s">
        <v>3</v>
      </c>
      <c r="D24" s="10">
        <v>300</v>
      </c>
      <c r="E24" s="16"/>
      <c r="F24" s="11">
        <f t="shared" si="0"/>
        <v>0</v>
      </c>
    </row>
    <row r="25" spans="1:6" ht="62.4" x14ac:dyDescent="0.3">
      <c r="A25" s="4">
        <v>20</v>
      </c>
      <c r="B25" s="9" t="s">
        <v>4</v>
      </c>
      <c r="C25" s="10" t="s">
        <v>3</v>
      </c>
      <c r="D25" s="10">
        <v>100</v>
      </c>
      <c r="E25" s="16"/>
      <c r="F25" s="11">
        <f t="shared" si="0"/>
        <v>0</v>
      </c>
    </row>
    <row r="26" spans="1:6" ht="374.4" x14ac:dyDescent="0.3">
      <c r="A26" s="4">
        <v>21</v>
      </c>
      <c r="B26" s="9" t="s">
        <v>5</v>
      </c>
      <c r="C26" s="10" t="s">
        <v>3</v>
      </c>
      <c r="D26" s="10">
        <v>300</v>
      </c>
      <c r="E26" s="16"/>
      <c r="F26" s="11">
        <f t="shared" si="0"/>
        <v>0</v>
      </c>
    </row>
    <row r="27" spans="1:6" ht="62.4" x14ac:dyDescent="0.3">
      <c r="A27" s="4">
        <v>22</v>
      </c>
      <c r="B27" s="9" t="s">
        <v>6</v>
      </c>
      <c r="C27" s="10" t="s">
        <v>0</v>
      </c>
      <c r="D27" s="10">
        <v>200</v>
      </c>
      <c r="E27" s="16"/>
      <c r="F27" s="11">
        <f t="shared" si="0"/>
        <v>0</v>
      </c>
    </row>
    <row r="28" spans="1:6" ht="140.4" x14ac:dyDescent="0.3">
      <c r="A28" s="4">
        <v>23</v>
      </c>
      <c r="B28" s="9" t="s">
        <v>17</v>
      </c>
      <c r="C28" s="10" t="s">
        <v>0</v>
      </c>
      <c r="D28" s="10">
        <v>100</v>
      </c>
      <c r="E28" s="16"/>
      <c r="F28" s="11">
        <f t="shared" si="0"/>
        <v>0</v>
      </c>
    </row>
    <row r="29" spans="1:6" ht="124.8" x14ac:dyDescent="0.3">
      <c r="A29" s="4">
        <v>24</v>
      </c>
      <c r="B29" s="9" t="s">
        <v>18</v>
      </c>
      <c r="C29" s="10" t="s">
        <v>0</v>
      </c>
      <c r="D29" s="10">
        <v>500</v>
      </c>
      <c r="E29" s="16"/>
      <c r="F29" s="11">
        <f t="shared" si="0"/>
        <v>0</v>
      </c>
    </row>
    <row r="30" spans="1:6" ht="140.4" x14ac:dyDescent="0.3">
      <c r="A30" s="4">
        <v>25</v>
      </c>
      <c r="B30" s="9" t="s">
        <v>23</v>
      </c>
      <c r="C30" s="10" t="s">
        <v>0</v>
      </c>
      <c r="D30" s="10">
        <v>200</v>
      </c>
      <c r="E30" s="16"/>
      <c r="F30" s="11">
        <f t="shared" si="0"/>
        <v>0</v>
      </c>
    </row>
    <row r="31" spans="1:6" ht="109.2" x14ac:dyDescent="0.3">
      <c r="A31" s="4">
        <v>26</v>
      </c>
      <c r="B31" s="9" t="s">
        <v>31</v>
      </c>
      <c r="C31" s="10" t="s">
        <v>0</v>
      </c>
      <c r="D31" s="10">
        <v>5000</v>
      </c>
      <c r="E31" s="16"/>
      <c r="F31" s="11">
        <f t="shared" si="0"/>
        <v>0</v>
      </c>
    </row>
    <row r="32" spans="1:6" ht="140.4" x14ac:dyDescent="0.3">
      <c r="A32" s="4">
        <v>27</v>
      </c>
      <c r="B32" s="9" t="s">
        <v>24</v>
      </c>
      <c r="C32" s="10" t="s">
        <v>0</v>
      </c>
      <c r="D32" s="10">
        <v>500</v>
      </c>
      <c r="E32" s="16"/>
      <c r="F32" s="11">
        <f t="shared" si="0"/>
        <v>0</v>
      </c>
    </row>
    <row r="33" spans="1:9" ht="93.6" x14ac:dyDescent="0.3">
      <c r="A33" s="4">
        <v>28</v>
      </c>
      <c r="B33" s="9" t="s">
        <v>25</v>
      </c>
      <c r="C33" s="10" t="s">
        <v>0</v>
      </c>
      <c r="D33" s="10">
        <v>250</v>
      </c>
      <c r="E33" s="16"/>
      <c r="F33" s="11">
        <f t="shared" si="0"/>
        <v>0</v>
      </c>
    </row>
    <row r="34" spans="1:9" ht="78" x14ac:dyDescent="0.3">
      <c r="A34" s="4">
        <v>29</v>
      </c>
      <c r="B34" s="9" t="s">
        <v>26</v>
      </c>
      <c r="C34" s="10" t="s">
        <v>0</v>
      </c>
      <c r="D34" s="10">
        <v>1000</v>
      </c>
      <c r="E34" s="16"/>
      <c r="F34" s="11">
        <f t="shared" si="0"/>
        <v>0</v>
      </c>
    </row>
    <row r="35" spans="1:9" ht="156" x14ac:dyDescent="0.3">
      <c r="A35" s="10">
        <v>30</v>
      </c>
      <c r="B35" s="9" t="s">
        <v>27</v>
      </c>
      <c r="C35" s="10" t="s">
        <v>0</v>
      </c>
      <c r="D35" s="10">
        <v>1000</v>
      </c>
      <c r="E35" s="16"/>
      <c r="F35" s="11">
        <f t="shared" si="0"/>
        <v>0</v>
      </c>
    </row>
    <row r="36" spans="1:9" ht="31.2" x14ac:dyDescent="0.3">
      <c r="A36" s="10">
        <v>31</v>
      </c>
      <c r="B36" s="9" t="s">
        <v>32</v>
      </c>
      <c r="C36" s="12" t="s">
        <v>0</v>
      </c>
      <c r="D36" s="12">
        <v>2000</v>
      </c>
      <c r="E36" s="17"/>
      <c r="F36" s="13">
        <f t="shared" si="0"/>
        <v>0</v>
      </c>
    </row>
    <row r="37" spans="1:9" ht="31.2" x14ac:dyDescent="0.3">
      <c r="A37" s="10">
        <v>32</v>
      </c>
      <c r="B37" s="9" t="s">
        <v>35</v>
      </c>
      <c r="C37" s="12" t="s">
        <v>0</v>
      </c>
      <c r="D37" s="12">
        <v>2000</v>
      </c>
      <c r="E37" s="17"/>
      <c r="F37" s="13">
        <f t="shared" si="0"/>
        <v>0</v>
      </c>
    </row>
    <row r="38" spans="1:9" ht="31.2" x14ac:dyDescent="0.25">
      <c r="A38" s="10">
        <v>32</v>
      </c>
      <c r="B38" s="9" t="s">
        <v>33</v>
      </c>
      <c r="C38" s="12" t="s">
        <v>0</v>
      </c>
      <c r="D38" s="12">
        <v>1000</v>
      </c>
      <c r="E38" s="17"/>
      <c r="F38" s="11">
        <f t="shared" si="0"/>
        <v>0</v>
      </c>
      <c r="H38" s="5"/>
      <c r="I38" s="7"/>
    </row>
    <row r="39" spans="1:9" ht="31.2" x14ac:dyDescent="0.25">
      <c r="A39" s="10">
        <v>33</v>
      </c>
      <c r="B39" s="9" t="s">
        <v>36</v>
      </c>
      <c r="C39" s="12" t="s">
        <v>0</v>
      </c>
      <c r="D39" s="12">
        <v>1000</v>
      </c>
      <c r="E39" s="17"/>
      <c r="F39" s="13">
        <f t="shared" si="0"/>
        <v>0</v>
      </c>
      <c r="I39" s="7"/>
    </row>
    <row r="40" spans="1:9" ht="62.4" x14ac:dyDescent="0.3">
      <c r="A40" s="10">
        <v>34</v>
      </c>
      <c r="B40" s="9" t="s">
        <v>34</v>
      </c>
      <c r="C40" s="12" t="s">
        <v>0</v>
      </c>
      <c r="D40" s="10">
        <v>5000</v>
      </c>
      <c r="E40" s="16"/>
      <c r="F40" s="11">
        <f t="shared" si="0"/>
        <v>0</v>
      </c>
    </row>
    <row r="41" spans="1:9" x14ac:dyDescent="0.3">
      <c r="D41" s="19" t="s">
        <v>37</v>
      </c>
      <c r="E41" s="19"/>
      <c r="F41" s="8">
        <f>SUM(F6:F40)</f>
        <v>0</v>
      </c>
    </row>
  </sheetData>
  <mergeCells count="5">
    <mergeCell ref="D41:E41"/>
    <mergeCell ref="A1:F1"/>
    <mergeCell ref="B2:F2"/>
    <mergeCell ref="B3:C3"/>
    <mergeCell ref="E3:F3"/>
  </mergeCells>
  <pageMargins left="0.511811024" right="0.511811024" top="0.78740157499999996" bottom="0.78740157499999996" header="0.31496062000000002" footer="0.31496062000000002"/>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5F834D04E70687408F7D74C7AB749DE1" ma:contentTypeVersion="17" ma:contentTypeDescription="Crie um novo documento." ma:contentTypeScope="" ma:versionID="478cc7200497b598bc0cd58584cfe99a">
  <xsd:schema xmlns:xsd="http://www.w3.org/2001/XMLSchema" xmlns:xs="http://www.w3.org/2001/XMLSchema" xmlns:p="http://schemas.microsoft.com/office/2006/metadata/properties" xmlns:ns2="6e327351-fa16-4fcc-9e6c-49b93540d57c" xmlns:ns3="fca69ca8-b64e-4f46-a5a5-c7ece8ded8a3" targetNamespace="http://schemas.microsoft.com/office/2006/metadata/properties" ma:root="true" ma:fieldsID="e6cfea0c3f5c7e8b006d09ffaa798830" ns2:_="" ns3:_="">
    <xsd:import namespace="6e327351-fa16-4fcc-9e6c-49b93540d57c"/>
    <xsd:import namespace="fca69ca8-b64e-4f46-a5a5-c7ece8ded8a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LengthInSeconds" minOccurs="0"/>
                <xsd:element ref="ns3:MediaServiceDateTaken" minOccurs="0"/>
                <xsd:element ref="ns3:MediaServiceLocation" minOccurs="0"/>
                <xsd:element ref="ns3:_Flow_SignoffStatus"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e327351-fa16-4fcc-9e6c-49b93540d57c" elementFormDefault="qualified">
    <xsd:import namespace="http://schemas.microsoft.com/office/2006/documentManagement/types"/>
    <xsd:import namespace="http://schemas.microsoft.com/office/infopath/2007/PartnerControls"/>
    <xsd:element name="SharedWithUsers" ma:index="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Compartilhado Com" ma:internalName="SharedWithDetails" ma:readOnly="true">
      <xsd:simpleType>
        <xsd:restriction base="dms:Note">
          <xsd:maxLength value="255"/>
        </xsd:restriction>
      </xsd:simpleType>
    </xsd:element>
    <xsd:element name="TaxCatchAll" ma:index="14" nillable="true" ma:displayName="Taxonomy Catch All Column" ma:hidden="true" ma:list="{cc7f1ddf-252e-4546-b828-fa118463328f}" ma:internalName="TaxCatchAll" ma:showField="CatchAllData" ma:web="6e327351-fa16-4fcc-9e6c-49b93540d57c">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ca69ca8-b64e-4f46-a5a5-c7ece8ded8a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b2f58ec0-a1d0-428e-ab48-eae09c0bfa7c"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DateTaken" ma:index="19" nillable="true" ma:displayName="MediaServiceDateTaken" ma:hidden="true" ma:internalName="MediaServiceDateTaken"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us de liberação" ma:internalName="Status_x0020_de_x0020_libera_x00e7__x00e3_o">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6e327351-fa16-4fcc-9e6c-49b93540d57c" xsi:nil="true"/>
    <_Flow_SignoffStatus xmlns="fca69ca8-b64e-4f46-a5a5-c7ece8ded8a3" xsi:nil="true"/>
    <lcf76f155ced4ddcb4097134ff3c332f xmlns="fca69ca8-b64e-4f46-a5a5-c7ece8ded8a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C20DA4F-018C-40A2-B125-6DE0B338BF2A}">
  <ds:schemaRefs>
    <ds:schemaRef ds:uri="http://schemas.microsoft.com/sharepoint/v3/contenttype/forms"/>
  </ds:schemaRefs>
</ds:datastoreItem>
</file>

<file path=customXml/itemProps2.xml><?xml version="1.0" encoding="utf-8"?>
<ds:datastoreItem xmlns:ds="http://schemas.openxmlformats.org/officeDocument/2006/customXml" ds:itemID="{817DAB86-FF52-4DDC-8C1E-C7A2DBD539E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e327351-fa16-4fcc-9e6c-49b93540d57c"/>
    <ds:schemaRef ds:uri="fca69ca8-b64e-4f46-a5a5-c7ece8ded8a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98274FB-4515-4EBC-B148-BCBED687DF32}">
  <ds:schemaRefs>
    <ds:schemaRef ds:uri="http://schemas.microsoft.com/office/2006/metadata/properties"/>
    <ds:schemaRef ds:uri="http://schemas.microsoft.com/office/infopath/2007/PartnerControls"/>
    <ds:schemaRef ds:uri="6e327351-fa16-4fcc-9e6c-49b93540d57c"/>
    <ds:schemaRef ds:uri="fca69ca8-b64e-4f46-a5a5-c7ece8ded8a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LPU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Leonardo Waideman Liebana</dc:creator>
  <cp:lastModifiedBy>Marco Aurelio Ascar de Albuquerque</cp:lastModifiedBy>
  <dcterms:created xsi:type="dcterms:W3CDTF">2025-04-23T20:30:38Z</dcterms:created>
  <dcterms:modified xsi:type="dcterms:W3CDTF">2025-05-22T17:56:11Z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2025-04-23T20:53:38Z</vt:lpwstr>
  </property>
  <property fmtid="{D5CDD505-2E9C-101B-9397-08002B2CF9AE}" pid="4" name="MSIP_Label_defa4170-0d19-0005-0004-bc88714345d2_Method">
    <vt:lpwstr>Privileged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45f2cb41-042b-44a7-8047-e04606844b68</vt:lpwstr>
  </property>
  <property fmtid="{D5CDD505-2E9C-101B-9397-08002B2CF9AE}" pid="7" name="MSIP_Label_defa4170-0d19-0005-0004-bc88714345d2_ActionId">
    <vt:lpwstr>c092592f-6e8d-42f5-a042-ca404046d939</vt:lpwstr>
  </property>
  <property fmtid="{D5CDD505-2E9C-101B-9397-08002B2CF9AE}" pid="8" name="MSIP_Label_defa4170-0d19-0005-0004-bc88714345d2_ContentBits">
    <vt:lpwstr>0</vt:lpwstr>
  </property>
  <property fmtid="{D5CDD505-2E9C-101B-9397-08002B2CF9AE}" pid="9" name="MSIP_Label_defa4170-0d19-0005-0004-bc88714345d2_Tag">
    <vt:lpwstr>50, 0, 1, 1</vt:lpwstr>
  </property>
  <property fmtid="{D5CDD505-2E9C-101B-9397-08002B2CF9AE}" pid="10" name="ContentTypeId">
    <vt:lpwstr>0x0101005F834D04E70687408F7D74C7AB749DE1</vt:lpwstr>
  </property>
  <property fmtid="{D5CDD505-2E9C-101B-9397-08002B2CF9AE}" pid="11" name="MediaServiceImageTags">
    <vt:lpwstr/>
  </property>
</Properties>
</file>